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ravinec\OneDrive - Colostate\TCRT Share Folder\Revised Requests\"/>
    </mc:Choice>
  </mc:AlternateContent>
  <bookViews>
    <workbookView xWindow="0" yWindow="0" windowWidth="21600" windowHeight="8700"/>
  </bookViews>
  <sheets>
    <sheet name="WSCO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1" l="1"/>
  <c r="O33" i="1" l="1"/>
  <c r="O32" i="1"/>
  <c r="O31" i="1"/>
  <c r="O30" i="1"/>
  <c r="O29" i="1"/>
  <c r="O28" i="1"/>
  <c r="O27" i="1"/>
  <c r="O26" i="1"/>
  <c r="O25" i="1"/>
  <c r="O24" i="1"/>
  <c r="O23" i="1"/>
  <c r="O22" i="1"/>
  <c r="O21" i="1"/>
  <c r="O20" i="1"/>
  <c r="O19" i="1"/>
  <c r="O18" i="1"/>
  <c r="O17" i="1"/>
  <c r="O16" i="1"/>
  <c r="O15" i="1"/>
  <c r="O14" i="1"/>
  <c r="O13" i="1"/>
  <c r="N34" i="1"/>
  <c r="M34" i="1"/>
  <c r="F34" i="1"/>
  <c r="O34" i="1" l="1"/>
</calcChain>
</file>

<file path=xl/sharedStrings.xml><?xml version="1.0" encoding="utf-8"?>
<sst xmlns="http://schemas.openxmlformats.org/spreadsheetml/2006/main" count="246" uniqueCount="109">
  <si>
    <t>College</t>
  </si>
  <si>
    <t>Department</t>
  </si>
  <si>
    <t>Course/Section/Recitation</t>
  </si>
  <si>
    <t xml:space="preserve">Capacity </t>
  </si>
  <si>
    <t>Credits</t>
  </si>
  <si>
    <t>SCHs</t>
  </si>
  <si>
    <t>Department Room</t>
  </si>
  <si>
    <t>4:00-8:00 Time Block</t>
  </si>
  <si>
    <t>Senior Course</t>
  </si>
  <si>
    <t>AUCC</t>
  </si>
  <si>
    <t>First Year</t>
  </si>
  <si>
    <t xml:space="preserve">Employee Type* </t>
  </si>
  <si>
    <t>Salary/Stipend Cost</t>
  </si>
  <si>
    <t>Fringe</t>
  </si>
  <si>
    <t>Total Section Cost</t>
  </si>
  <si>
    <t>GTA Token Request</t>
  </si>
  <si>
    <t>Other Notes or Context</t>
  </si>
  <si>
    <t>WCSCOE</t>
  </si>
  <si>
    <t>BME</t>
  </si>
  <si>
    <t>BIOM 100-001</t>
  </si>
  <si>
    <t>Scott 101</t>
  </si>
  <si>
    <t>No</t>
  </si>
  <si>
    <t>Yes</t>
  </si>
  <si>
    <t>GTA</t>
  </si>
  <si>
    <t>1.0 FTE</t>
  </si>
  <si>
    <t>Requesting funds for GTAs for freshman introductory course. One additional GTAs would help instructor facilitate F2F/hybrid engagement, and be present to help students during F2F lectures and office hours.  Due to social distancing requirements, this extra GTA will be able to make sure freshman students have access to help on campus without need for long wait to get appointment with GTAs.  We would also like to request tuition waiver for GTAs and this is NOT included in section cost.  Note: Since this is freshman course, enrollment numbers are an esitmate.  Typical enrolment in this course is around 120-130.</t>
  </si>
  <si>
    <t>Undergraduate Learning Assistants</t>
  </si>
  <si>
    <t>10 hours/week</t>
  </si>
  <si>
    <t>Request for 5 Undergraduate Learning Assistants (1 per 25 students), Budget requested for 10 hours/week per Undergraduate Learning Assistant = 150 hours per semester for each Undergraduate Learning Assistant = TOTAL 750 hours, hourly rate: $12.  Learning Assistnats will assist the instructor by facilitating discussions among groups of students in a variety of classroom settings that encourage active engagement. They will also be available to help students with any questions they have about the course but also about how to be successful in first year biomedical engineering program.  Learning Assistants play a critical role in retention of the first year students.</t>
  </si>
  <si>
    <t>BIOM 300</t>
  </si>
  <si>
    <t>Scott 271</t>
  </si>
  <si>
    <t>0.5 FTE</t>
  </si>
  <si>
    <t>This is request for GTA for BIOM 300 which is lab course taken in Spring by all BME UG students.  There is change in instructor for this course in SP22 and this GTA in FA21 will help to prepare for the lab in SP22.  The lab required lot of preparation in advance, and this is extremely important for the students to have a good experience when they take the course.  This GTA's role will be critical in making sure that the new instructor is up to speed to teach the course and conduct the labs.</t>
  </si>
  <si>
    <t>BIOM 486A-001</t>
  </si>
  <si>
    <t>1 FTE</t>
  </si>
  <si>
    <t>Requesting funds for 2 GTAs for Senior Design Course. One additional GTAs would help students during F2F lab time and office hours, help instructor with grading and facilitate student engagement.  Due to social distancing requirements, this extra GTAs will be able to make sure students have access to help on campus in labs without need for long wait to get appointment with GTAs.  We would also like to request tuition waiver for GTAs and this is NOT included in section cost.</t>
  </si>
  <si>
    <t>CBE</t>
  </si>
  <si>
    <t>CBE 101A, 101B</t>
  </si>
  <si>
    <t>2+1</t>
  </si>
  <si>
    <t>N, Y</t>
  </si>
  <si>
    <t>N</t>
  </si>
  <si>
    <t>Y</t>
  </si>
  <si>
    <t>Undergrad learning assistant</t>
  </si>
  <si>
    <t>4 LAs @ 7 h/wk</t>
  </si>
  <si>
    <t>CBE 333</t>
  </si>
  <si>
    <t>CCE</t>
  </si>
  <si>
    <t>CIVE 356/ L1-L4</t>
  </si>
  <si>
    <t>80 total (20 per lab); would like to increase to 6 labs decrease to 12 people per lab</t>
  </si>
  <si>
    <t>Potentially some sections</t>
  </si>
  <si>
    <t>Add 2 additional labs for this senior and junior level course, which allows for more in-person time in lab. Due to COIVD-19, labs are divided into 3 groups to allow for social distance. As a result each group is in the lab for less than an hour during the scheduled lab time. Adding additional lab sections will allow for more time in a lab and allow for social distancing.</t>
  </si>
  <si>
    <t>CEE</t>
  </si>
  <si>
    <t>CIVE 202/ L1-L6</t>
  </si>
  <si>
    <t>108 (18 per lab); would like to increase to 7 labs</t>
  </si>
  <si>
    <t>Add 1 additional lab for sophomore level class. Helps reduce the the number of students in a lab.</t>
  </si>
  <si>
    <t>CIVE 301/ L1-L4</t>
  </si>
  <si>
    <t>80 total (20 per lab); would like to increase to 7 labs and decrease to 9 people per lab</t>
  </si>
  <si>
    <t>Add 3 additional labs for this junior level courses, which allows for more in-person time in lab. Due to COIVD-19, labs are divided into 3 groups to allow for social distance. As a result each group is in the lab for less than an hour during the scheduled lab time. Adding additional lab sections will allow for more time in a lab and allow for social distancing.</t>
  </si>
  <si>
    <t>CIVE 402 /L1</t>
  </si>
  <si>
    <t>Some</t>
  </si>
  <si>
    <t xml:space="preserve">This is our Senior Design course where teams of 6-8 students work on design projects. The practical, "hands-on" portion of the course requires students spend time at the Engineering Research Center. Due to COVID-19 associated restrictions, a formal schedule will need to be put in place and closely monitored to maintain under 50% occupancy.  We are requesting 1 GTAs to support this schedule and monitoring program, and to assist the students with their projects so that the schedule can be maintained. Faculty involved with senior design during Spring 2021,  found high value with having ERC GTAs. </t>
  </si>
  <si>
    <t>ECE</t>
  </si>
  <si>
    <t>Stadium 1205</t>
  </si>
  <si>
    <t xml:space="preserve">Yes </t>
  </si>
  <si>
    <t>GTA (.5 FTE)</t>
  </si>
  <si>
    <t xml:space="preserve">Yes  (.5FTE) </t>
  </si>
  <si>
    <t>$1,950/mo</t>
  </si>
  <si>
    <t xml:space="preserve">Undergraduate Learning Assistants </t>
  </si>
  <si>
    <t>$15hr/20hr wk/17wks</t>
  </si>
  <si>
    <t xml:space="preserve">ECE </t>
  </si>
  <si>
    <t>Clark A101</t>
  </si>
  <si>
    <t>TBD</t>
  </si>
  <si>
    <t>ENGR</t>
  </si>
  <si>
    <t>Learning Assistants</t>
  </si>
  <si>
    <t xml:space="preserve">In order to help the incoming freshman engineering students get started right we have identifed a cohort of five Learning Assistants for ENGR 101 in the fall of 2020. These diverse students have all taken the course in the last two years and have been exemplary in their approach to teamwork and the other skills necessary to help students get adjusted. In particular, these students have all faced their own challenges, or doubts about their ability to succeed in engineering, and have come through this experience doing well. They are motivated to give back. The Learning Assistants will be used to: (1) attend mandatory review/coaching sessions for the group project; (2) help students when they get stuck with Virtual Classroom, Microsoft Excel, and MATLAB; and (3) to facilitate exam review sessions. </t>
  </si>
  <si>
    <t>MECH</t>
  </si>
  <si>
    <t>103/sections 1-4/0</t>
  </si>
  <si>
    <t>The instructors will teach four sections of this first year, introductory course in a hybrid format because the assigned classrooms will not be able to accommodate all students to attend F2F under reduced classroom capacity. We are requesting funds to hire 15 Learning Assistants (LAs) to facilitate and supervise F2F in-class small group and remote breakout activities/exercises. The course has four sections ( 3 sections of 80 students and 1 section of 66 students), 4 LAs will be assigned to each section with 80 students and 3 LAs will be assigned to the section with 66 students. Accordingly, we are requesting support for 15 LAs.</t>
  </si>
  <si>
    <t>105/1/0</t>
  </si>
  <si>
    <t>Undergraduate Learning Assistant</t>
  </si>
  <si>
    <t>This is the second semester, first-year course in a hybrid format because the assigned classroom will not be able to accommodate all students to attend F2F under reduced classroom capacity. We are requesting funds to hire 1 Learning Assistant (LA) to facilitate and supervise F2F in-class small group and remote breakout activities/exercises. The course has one section and the requested LA will be used to augment planned LA support with special emphasis on accommodating students who are remote and cannot attend every class F2F because of the reduced classroom capacity.</t>
  </si>
  <si>
    <t>200B/sections 1-19/0</t>
  </si>
  <si>
    <t>This course has been split into a lecture component (MECH 200A, 2 credit hours) and a practical, hands-on component (MECH 200B, 1 credit hour). Due to COVID-19 restrictions, MECH 200B has been reduced to 8 students per section (down from 16 students per section).  We will offer 19 sections of this course in FA21. We are requesting two additional GTA position to help support 9 of these expanded section offerings.  In addition, these GTAs will help staff expanded use hours of the EMEC facility in support of projects in  some of our other courses (such as MECH 202).</t>
  </si>
  <si>
    <t>486A/L01/0</t>
  </si>
  <si>
    <t>MECH 498A is the first semester of our two semester capstone Senior Design course sequence where teams of 6-8 students work on design projects. The practical, "hands-on" portion of the course is intensive, requiring approximately 15-20 hours per week (or more)  working on a team project in the lab at the Engineering Research Center at the Foothills campus. Due to COVID-associated restrictions, a formal schedule has been put in place and closely monitored to maintain under 50% occupancy.  We are requesting 2 GTAs to support this schedule and monitoring program, and to assist the students with their projects so that the schedule can be maintained.</t>
  </si>
  <si>
    <t>Provide Answers to Each of the Below Priority Questions</t>
  </si>
  <si>
    <t>Totals</t>
  </si>
  <si>
    <t>Additional Column Information for Consideration</t>
  </si>
  <si>
    <t>FY22 Proposed Fringe Rates</t>
  </si>
  <si>
    <t>1. # of AUCC Added F2F Course Sections</t>
  </si>
  <si>
    <r>
      <rPr>
        <b/>
        <sz val="11"/>
        <color theme="1"/>
        <rFont val="Calibri"/>
        <family val="2"/>
        <scheme val="minor"/>
      </rPr>
      <t>Column F</t>
    </r>
    <r>
      <rPr>
        <sz val="11"/>
        <color theme="1"/>
        <rFont val="Calibri"/>
        <family val="2"/>
        <scheme val="minor"/>
      </rPr>
      <t>: What is the Student Credit Hour production of the section?</t>
    </r>
  </si>
  <si>
    <t>Faculty/AP/2nd Year Post Docs</t>
  </si>
  <si>
    <t>2. # of SCH Moving from Hybrid or Online to 100% F2F.</t>
  </si>
  <si>
    <r>
      <rPr>
        <b/>
        <sz val="11"/>
        <color theme="1"/>
        <rFont val="Calibri"/>
        <family val="2"/>
        <scheme val="minor"/>
      </rPr>
      <t>Column G</t>
    </r>
    <r>
      <rPr>
        <sz val="11"/>
        <color theme="1"/>
        <rFont val="Calibri"/>
        <family val="2"/>
        <scheme val="minor"/>
      </rPr>
      <t>: Will the course be located in a departmentally-held room?</t>
    </r>
  </si>
  <si>
    <t>State Classified</t>
  </si>
  <si>
    <t>3. # of Courses Serving a Variety of Majors, e.g. AUCC.</t>
  </si>
  <si>
    <r>
      <rPr>
        <b/>
        <sz val="11"/>
        <color theme="1"/>
        <rFont val="Calibri"/>
        <family val="2"/>
        <scheme val="minor"/>
      </rPr>
      <t>Column H</t>
    </r>
    <r>
      <rPr>
        <sz val="11"/>
        <color theme="1"/>
        <rFont val="Calibri"/>
        <family val="2"/>
        <scheme val="minor"/>
      </rPr>
      <t xml:space="preserve">: Will the course be taught from 4:00--8:00PM? </t>
    </r>
  </si>
  <si>
    <t xml:space="preserve">Student Hourly </t>
  </si>
  <si>
    <t>4. # of Courses Serving Graduating Seniors.</t>
  </si>
  <si>
    <r>
      <rPr>
        <b/>
        <sz val="11"/>
        <color theme="1"/>
        <rFont val="Calibri"/>
        <family val="2"/>
        <scheme val="minor"/>
      </rPr>
      <t>Column I</t>
    </r>
    <r>
      <rPr>
        <sz val="11"/>
        <color theme="1"/>
        <rFont val="Calibri"/>
        <family val="2"/>
        <scheme val="minor"/>
      </rPr>
      <t xml:space="preserve">: Does the course serve graduating seniors? </t>
    </r>
  </si>
  <si>
    <t>Non Student Hourly</t>
  </si>
  <si>
    <t>5. Instructional Cost</t>
  </si>
  <si>
    <r>
      <rPr>
        <b/>
        <sz val="11"/>
        <color theme="1"/>
        <rFont val="Calibri"/>
        <family val="2"/>
        <scheme val="minor"/>
      </rPr>
      <t>Column J</t>
    </r>
    <r>
      <rPr>
        <sz val="11"/>
        <color theme="1"/>
        <rFont val="Calibri"/>
        <family val="2"/>
        <scheme val="minor"/>
      </rPr>
      <t xml:space="preserve">: Is the course an AUCC course? </t>
    </r>
  </si>
  <si>
    <t>Graduate Assistants</t>
  </si>
  <si>
    <r>
      <rPr>
        <b/>
        <sz val="11"/>
        <color theme="1"/>
        <rFont val="Calibri"/>
        <family val="2"/>
        <scheme val="minor"/>
      </rPr>
      <t>Column K</t>
    </r>
    <r>
      <rPr>
        <sz val="11"/>
        <color theme="1"/>
        <rFont val="Calibri"/>
        <family val="2"/>
        <scheme val="minor"/>
      </rPr>
      <t xml:space="preserve">: Is this course directed toward first-year students? </t>
    </r>
  </si>
  <si>
    <t xml:space="preserve">1st Year Post Docs &amp; Interns </t>
  </si>
  <si>
    <r>
      <rPr>
        <b/>
        <sz val="11"/>
        <color theme="1"/>
        <rFont val="Calibri"/>
        <family val="2"/>
        <scheme val="minor"/>
      </rPr>
      <t>Column L</t>
    </r>
    <r>
      <rPr>
        <sz val="11"/>
        <color theme="1"/>
        <rFont val="Calibri"/>
        <family val="2"/>
        <scheme val="minor"/>
      </rPr>
      <t>:  What employee category? (Faculty, 1st Year Fac, GTA, etc.)</t>
    </r>
  </si>
  <si>
    <t>Temp 1st Year Faculty &amp; AP</t>
  </si>
  <si>
    <r>
      <rPr>
        <b/>
        <sz val="11"/>
        <color theme="1"/>
        <rFont val="Calibri"/>
        <family val="2"/>
        <scheme val="minor"/>
      </rPr>
      <t>Column M</t>
    </r>
    <r>
      <rPr>
        <sz val="11"/>
        <color theme="1"/>
        <rFont val="Calibri"/>
        <family val="2"/>
        <scheme val="minor"/>
      </rPr>
      <t>:  Provide salary/stipend cost.</t>
    </r>
  </si>
  <si>
    <r>
      <rPr>
        <b/>
        <sz val="11"/>
        <color theme="1"/>
        <rFont val="Calibri"/>
        <family val="2"/>
        <scheme val="minor"/>
      </rPr>
      <t>Column N</t>
    </r>
    <r>
      <rPr>
        <sz val="11"/>
        <color theme="1"/>
        <rFont val="Calibri"/>
        <family val="2"/>
        <scheme val="minor"/>
      </rPr>
      <t>:  Provide fringe cost.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</si>
</sst>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_);[Red]\(&quot;$&quot;#,##0\)"/>
    <numFmt numFmtId="44" formatCode="_(&quot;$&quot;* #,##0.00_);_(&quot;$&quot;* \(#,##0.00\);_(&quot;$&quot;* &quot;-&quot;??_);_(@_)"/>
    <numFmt numFmtId="43" formatCode="_(* #,##0.00_);_(* \(#,##0.00\);_(* &quot;-&quot;??_);_(@_)"/>
    <numFmt numFmtId="164" formatCode="_(* #,##0_);_(* \(#,##0\);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sz val="11"/>
      <name val="Calibri"/>
      <family val="2"/>
    </font>
    <font>
      <b/>
      <sz val="11"/>
      <color rgb="FF000000"/>
      <name val="Calibri"/>
      <family val="2"/>
    </font>
  </fonts>
  <fills count="2">
    <fill>
      <patternFill patternType="none"/>
    </fill>
    <fill>
      <patternFill patternType="gray125"/>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diagonal/>
    </border>
    <border>
      <left style="thin">
        <color indexed="64"/>
      </left>
      <right/>
      <top style="thin">
        <color rgb="FF000000"/>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1" xfId="0" applyNumberFormat="1" applyFont="1" applyFill="1" applyBorder="1" applyAlignment="1">
      <alignment wrapText="1"/>
    </xf>
    <xf numFmtId="0" fontId="3" fillId="0" borderId="1" xfId="0" applyNumberFormat="1" applyFont="1" applyFill="1" applyBorder="1" applyAlignment="1">
      <alignment horizontal="left" wrapText="1"/>
    </xf>
    <xf numFmtId="0" fontId="3" fillId="0" borderId="1" xfId="0" applyNumberFormat="1" applyFont="1" applyFill="1" applyBorder="1" applyAlignment="1">
      <alignment horizontal="center" wrapText="1"/>
    </xf>
    <xf numFmtId="164" fontId="3" fillId="0" borderId="1" xfId="1" applyNumberFormat="1" applyFont="1" applyFill="1" applyBorder="1" applyAlignment="1">
      <alignment horizontal="center" wrapText="1"/>
    </xf>
    <xf numFmtId="6" fontId="3" fillId="0" borderId="1" xfId="2" applyNumberFormat="1" applyFont="1" applyFill="1" applyBorder="1" applyAlignment="1">
      <alignment horizontal="left" wrapText="1"/>
    </xf>
    <xf numFmtId="44" fontId="3" fillId="0" borderId="1" xfId="2" applyNumberFormat="1" applyFont="1" applyFill="1" applyBorder="1" applyAlignment="1">
      <alignment horizontal="left" wrapText="1"/>
    </xf>
    <xf numFmtId="0" fontId="3" fillId="0" borderId="1" xfId="1" applyNumberFormat="1" applyFont="1" applyFill="1" applyBorder="1" applyAlignment="1">
      <alignment horizontal="center" wrapText="1"/>
    </xf>
    <xf numFmtId="0" fontId="3" fillId="0" borderId="1" xfId="2" applyNumberFormat="1" applyFont="1" applyFill="1" applyBorder="1" applyAlignment="1">
      <alignment horizontal="center" wrapText="1"/>
    </xf>
    <xf numFmtId="0" fontId="4" fillId="0" borderId="1" xfId="0" applyNumberFormat="1" applyFont="1" applyFill="1" applyBorder="1" applyAlignment="1">
      <alignment horizontal="center" wrapText="1"/>
    </xf>
    <xf numFmtId="0" fontId="4" fillId="0" borderId="1" xfId="0" applyNumberFormat="1" applyFont="1" applyFill="1" applyBorder="1" applyAlignment="1">
      <alignment wrapText="1"/>
    </xf>
    <xf numFmtId="0" fontId="4" fillId="0" borderId="1" xfId="0" applyNumberFormat="1" applyFont="1" applyFill="1" applyBorder="1" applyAlignment="1">
      <alignment horizontal="left" wrapText="1"/>
    </xf>
    <xf numFmtId="164" fontId="4" fillId="0" borderId="1" xfId="1" applyNumberFormat="1" applyFont="1" applyFill="1" applyBorder="1" applyAlignment="1">
      <alignment horizontal="center" wrapText="1"/>
    </xf>
    <xf numFmtId="0" fontId="4" fillId="0" borderId="1" xfId="2" applyNumberFormat="1" applyFont="1" applyFill="1" applyBorder="1" applyAlignment="1">
      <alignment horizontal="center" wrapText="1"/>
    </xf>
    <xf numFmtId="44" fontId="4" fillId="0" borderId="1" xfId="2" applyNumberFormat="1" applyFont="1" applyFill="1" applyBorder="1" applyAlignment="1">
      <alignment horizontal="left" wrapText="1"/>
    </xf>
    <xf numFmtId="0" fontId="4" fillId="0" borderId="1" xfId="1" applyNumberFormat="1" applyFont="1" applyFill="1" applyBorder="1" applyAlignment="1">
      <alignment horizontal="center" wrapText="1"/>
    </xf>
    <xf numFmtId="0" fontId="3" fillId="0" borderId="2" xfId="0" applyNumberFormat="1" applyFont="1" applyFill="1" applyBorder="1" applyAlignment="1">
      <alignment wrapText="1"/>
    </xf>
    <xf numFmtId="0" fontId="3" fillId="0" borderId="2" xfId="0" applyNumberFormat="1" applyFont="1" applyFill="1" applyBorder="1" applyAlignment="1">
      <alignment horizontal="left" wrapText="1"/>
    </xf>
    <xf numFmtId="0" fontId="3" fillId="0" borderId="2" xfId="0" applyNumberFormat="1" applyFont="1" applyFill="1" applyBorder="1" applyAlignment="1">
      <alignment horizontal="center" wrapText="1"/>
    </xf>
    <xf numFmtId="164" fontId="3" fillId="0" borderId="2" xfId="1" applyNumberFormat="1" applyFont="1" applyFill="1" applyBorder="1" applyAlignment="1">
      <alignment horizontal="center" wrapText="1"/>
    </xf>
    <xf numFmtId="44" fontId="3" fillId="0" borderId="2" xfId="2" applyNumberFormat="1" applyFont="1" applyFill="1" applyBorder="1" applyAlignment="1">
      <alignment horizontal="left" wrapText="1"/>
    </xf>
    <xf numFmtId="0" fontId="3" fillId="0" borderId="2" xfId="1" applyNumberFormat="1" applyFont="1" applyFill="1" applyBorder="1" applyAlignment="1">
      <alignment horizontal="center" wrapText="1"/>
    </xf>
    <xf numFmtId="0" fontId="2" fillId="0" borderId="2" xfId="0" applyFont="1" applyFill="1" applyBorder="1" applyAlignment="1">
      <alignment horizontal="center"/>
    </xf>
    <xf numFmtId="0" fontId="0" fillId="0" borderId="0" xfId="0" applyFont="1" applyFill="1" applyAlignment="1">
      <alignment horizontal="center"/>
    </xf>
    <xf numFmtId="0" fontId="2" fillId="0" borderId="0" xfId="0" applyFont="1" applyBorder="1" applyAlignment="1">
      <alignment horizontal="center"/>
    </xf>
    <xf numFmtId="0" fontId="0" fillId="0" borderId="0" xfId="0" applyFont="1" applyFill="1" applyBorder="1"/>
    <xf numFmtId="0" fontId="0" fillId="0" borderId="0" xfId="0" applyFont="1" applyBorder="1"/>
    <xf numFmtId="0" fontId="0" fillId="0" borderId="0" xfId="0" applyFont="1"/>
    <xf numFmtId="0" fontId="2" fillId="0" borderId="10" xfId="0" applyFont="1" applyFill="1" applyBorder="1" applyAlignment="1">
      <alignment horizontal="center" vertical="center"/>
    </xf>
    <xf numFmtId="0" fontId="0" fillId="0" borderId="0" xfId="0" applyFont="1" applyBorder="1" applyAlignment="1">
      <alignment horizontal="left"/>
    </xf>
    <xf numFmtId="10" fontId="0" fillId="0" borderId="3" xfId="3" applyNumberFormat="1" applyFont="1" applyBorder="1" applyAlignment="1">
      <alignment horizontal="center"/>
    </xf>
    <xf numFmtId="0" fontId="2" fillId="0" borderId="1" xfId="0" applyFont="1" applyFill="1" applyBorder="1" applyAlignment="1">
      <alignment horizontal="center" vertical="center"/>
    </xf>
    <xf numFmtId="10" fontId="0" fillId="0" borderId="1" xfId="3" applyNumberFormat="1" applyFont="1" applyBorder="1" applyAlignment="1">
      <alignment horizontal="center"/>
    </xf>
    <xf numFmtId="44" fontId="2" fillId="0" borderId="1" xfId="2" applyFont="1" applyFill="1" applyBorder="1" applyAlignment="1">
      <alignment horizontal="center" vertical="center"/>
    </xf>
    <xf numFmtId="0" fontId="0" fillId="0" borderId="0" xfId="0" applyFont="1" applyBorder="1" applyAlignment="1">
      <alignment vertical="center"/>
    </xf>
    <xf numFmtId="0" fontId="2" fillId="0" borderId="0" xfId="0" applyFont="1" applyFill="1" applyBorder="1" applyAlignment="1">
      <alignment horizontal="center" vertical="center"/>
    </xf>
    <xf numFmtId="0" fontId="0" fillId="0" borderId="0" xfId="0" applyFont="1" applyBorder="1" applyAlignment="1">
      <alignment horizontal="left" vertical="center"/>
    </xf>
    <xf numFmtId="9" fontId="0" fillId="0" borderId="0" xfId="3" applyFont="1"/>
    <xf numFmtId="0" fontId="0" fillId="0" borderId="0" xfId="0" applyFont="1" applyFill="1" applyBorder="1" applyAlignment="1">
      <alignment horizontal="center"/>
    </xf>
    <xf numFmtId="0" fontId="0" fillId="0" borderId="0" xfId="0" applyFont="1" applyFill="1" applyBorder="1" applyAlignment="1">
      <alignment horizontal="left"/>
    </xf>
    <xf numFmtId="9" fontId="0" fillId="0" borderId="0" xfId="3" applyFont="1" applyBorder="1"/>
    <xf numFmtId="0" fontId="0" fillId="0" borderId="1" xfId="0" applyFont="1" applyFill="1" applyBorder="1" applyAlignment="1">
      <alignment horizontal="left"/>
    </xf>
    <xf numFmtId="0" fontId="0" fillId="0" borderId="14" xfId="0" applyFont="1" applyBorder="1" applyAlignment="1">
      <alignment horizontal="left"/>
    </xf>
    <xf numFmtId="0" fontId="0" fillId="0" borderId="16" xfId="0" applyFont="1" applyBorder="1" applyAlignment="1">
      <alignment horizontal="left"/>
    </xf>
    <xf numFmtId="0" fontId="0" fillId="0" borderId="14" xfId="0" applyFont="1" applyBorder="1" applyAlignment="1">
      <alignment vertical="center"/>
    </xf>
    <xf numFmtId="0" fontId="0" fillId="0" borderId="15" xfId="0" applyFont="1" applyBorder="1" applyAlignment="1">
      <alignment vertical="center"/>
    </xf>
    <xf numFmtId="0" fontId="0" fillId="0" borderId="16" xfId="0" applyFont="1" applyBorder="1" applyAlignment="1">
      <alignment vertical="center"/>
    </xf>
    <xf numFmtId="0" fontId="0" fillId="0" borderId="1" xfId="0" applyFont="1" applyBorder="1" applyAlignment="1">
      <alignment horizontal="left"/>
    </xf>
    <xf numFmtId="0" fontId="0" fillId="0" borderId="15"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0" fillId="0" borderId="11" xfId="0" applyFont="1" applyBorder="1" applyAlignment="1">
      <alignment horizontal="left"/>
    </xf>
    <xf numFmtId="0" fontId="0" fillId="0" borderId="12" xfId="0" applyFont="1" applyBorder="1" applyAlignment="1">
      <alignment horizontal="left"/>
    </xf>
    <xf numFmtId="0" fontId="0" fillId="0" borderId="13" xfId="0" applyFont="1" applyBorder="1" applyAlignment="1">
      <alignment horizontal="left"/>
    </xf>
    <xf numFmtId="0" fontId="3" fillId="0" borderId="16" xfId="0" applyNumberFormat="1" applyFont="1" applyFill="1" applyBorder="1" applyAlignment="1">
      <alignment wrapText="1"/>
    </xf>
    <xf numFmtId="0" fontId="3" fillId="0" borderId="6" xfId="0" applyNumberFormat="1" applyFont="1" applyFill="1" applyBorder="1" applyAlignment="1">
      <alignment wrapText="1"/>
    </xf>
    <xf numFmtId="0" fontId="3" fillId="0" borderId="14" xfId="0" applyNumberFormat="1" applyFont="1" applyFill="1" applyBorder="1" applyAlignment="1">
      <alignment horizontal="left" wrapText="1"/>
    </xf>
    <xf numFmtId="0" fontId="3" fillId="0" borderId="14" xfId="0" applyNumberFormat="1" applyFont="1" applyFill="1" applyBorder="1" applyAlignment="1">
      <alignment wrapText="1"/>
    </xf>
    <xf numFmtId="0" fontId="4" fillId="0" borderId="14" xfId="0" applyNumberFormat="1" applyFont="1" applyFill="1" applyBorder="1" applyAlignment="1">
      <alignment horizontal="left" wrapText="1"/>
    </xf>
    <xf numFmtId="0" fontId="3" fillId="0" borderId="4" xfId="0" applyNumberFormat="1" applyFont="1" applyFill="1" applyBorder="1" applyAlignment="1">
      <alignment horizontal="left" wrapText="1"/>
    </xf>
    <xf numFmtId="0" fontId="2" fillId="0" borderId="17" xfId="0" applyNumberFormat="1" applyFont="1" applyFill="1" applyBorder="1" applyAlignment="1">
      <alignment horizontal="center" wrapText="1"/>
    </xf>
    <xf numFmtId="0" fontId="2" fillId="0" borderId="3" xfId="0" applyNumberFormat="1" applyFont="1" applyFill="1" applyBorder="1" applyAlignment="1">
      <alignment horizontal="center" wrapText="1"/>
    </xf>
    <xf numFmtId="164" fontId="2" fillId="0" borderId="3" xfId="1" applyNumberFormat="1" applyFont="1" applyFill="1" applyBorder="1" applyAlignment="1">
      <alignment horizontal="center" wrapText="1"/>
    </xf>
    <xf numFmtId="0" fontId="2" fillId="0" borderId="3" xfId="2" applyNumberFormat="1" applyFont="1" applyFill="1" applyBorder="1" applyAlignment="1">
      <alignment horizontal="center" wrapText="1"/>
    </xf>
    <xf numFmtId="44" fontId="2" fillId="0" borderId="3" xfId="2" applyNumberFormat="1" applyFont="1" applyFill="1" applyBorder="1" applyAlignment="1">
      <alignment horizontal="center" wrapText="1"/>
    </xf>
    <xf numFmtId="0" fontId="2" fillId="0" borderId="3" xfId="1" applyNumberFormat="1" applyFont="1" applyFill="1" applyBorder="1" applyAlignment="1">
      <alignment horizontal="center" wrapText="1"/>
    </xf>
    <xf numFmtId="0" fontId="2" fillId="0" borderId="18" xfId="0" applyNumberFormat="1" applyFont="1" applyFill="1" applyBorder="1" applyAlignment="1">
      <alignment horizontal="center" wrapText="1"/>
    </xf>
    <xf numFmtId="0" fontId="5" fillId="0" borderId="19" xfId="0" applyNumberFormat="1" applyFont="1" applyFill="1" applyBorder="1" applyAlignment="1">
      <alignment wrapText="1"/>
    </xf>
    <xf numFmtId="0" fontId="5" fillId="0" borderId="20" xfId="0" applyNumberFormat="1" applyFont="1" applyFill="1" applyBorder="1" applyAlignment="1">
      <alignment wrapText="1"/>
    </xf>
    <xf numFmtId="0" fontId="5" fillId="0" borderId="20" xfId="0" applyNumberFormat="1" applyFont="1" applyFill="1" applyBorder="1" applyAlignment="1">
      <alignment horizontal="center" wrapText="1"/>
    </xf>
    <xf numFmtId="164" fontId="5" fillId="0" borderId="20" xfId="0" applyNumberFormat="1" applyFont="1" applyFill="1" applyBorder="1" applyAlignment="1">
      <alignment horizontal="center" wrapText="1"/>
    </xf>
    <xf numFmtId="44" fontId="5" fillId="0" borderId="20" xfId="0" applyNumberFormat="1" applyFont="1" applyFill="1" applyBorder="1" applyAlignment="1">
      <alignment horizontal="center" wrapText="1"/>
    </xf>
    <xf numFmtId="44" fontId="5" fillId="0" borderId="21" xfId="0" applyNumberFormat="1" applyFont="1" applyFill="1" applyBorder="1" applyAlignment="1">
      <alignment horizontal="left" wrapText="1"/>
    </xf>
    <xf numFmtId="0" fontId="5" fillId="0" borderId="22" xfId="0" applyNumberFormat="1" applyFont="1" applyFill="1" applyBorder="1" applyAlignment="1">
      <alignment horizontal="left" wrapText="1"/>
    </xf>
  </cellXfs>
  <cellStyles count="4">
    <cellStyle name="Comma" xfId="1" builtinId="3"/>
    <cellStyle name="Currency" xfId="2" builtinId="4"/>
    <cellStyle name="Normal" xfId="0" builtinId="0"/>
    <cellStyle name="Percent" xfId="3" builtinId="5"/>
  </cellStyles>
  <dxfs count="20">
    <dxf>
      <font>
        <b/>
        <i val="0"/>
        <strike val="0"/>
        <condense val="0"/>
        <extend val="0"/>
        <outline val="0"/>
        <shadow val="0"/>
        <u val="none"/>
        <vertAlign val="baseline"/>
        <sz val="11"/>
        <color theme="1"/>
        <name val="Calibri"/>
        <scheme val="minor"/>
      </font>
      <numFmt numFmtId="34" formatCode="_(&quot;$&quot;* #,##0.00_);_(&quot;$&quot;* \(#,##0.00\);_(&quot;$&quot;* &quot;-&quot;??_);_(@_)"/>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1" indent="0" justifyLastLine="0" shrinkToFit="0" readingOrder="0"/>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indexed="64"/>
        </left>
        <right/>
        <top style="thin">
          <color indexed="64"/>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34" formatCode="_(&quot;$&quot;* #,##0.00_);_(&quot;$&quot;* \(#,##0.00\);_(&quot;$&quot;* &quot;-&quot;??_);_(@_)"/>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164" formatCode="_(* #,##0_);_(* \(#,##0\);_(* &quot;-&quot;??_);_(@_)"/>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auto="1"/>
        </left>
        <right style="thin">
          <color auto="1"/>
        </right>
        <top style="thin">
          <color auto="1"/>
        </top>
        <bottom style="double">
          <color indexed="64"/>
        </bottom>
        <vertical/>
        <horizontal/>
      </border>
    </dxf>
    <dxf>
      <font>
        <b val="0"/>
        <i val="0"/>
        <strike val="0"/>
        <condense val="0"/>
        <extend val="0"/>
        <outline val="0"/>
        <shadow val="0"/>
        <u val="none"/>
        <vertAlign val="baseline"/>
        <sz val="11"/>
        <color theme="1"/>
        <name val="Calibri"/>
        <scheme val="none"/>
      </font>
      <numFmt numFmtId="0" formatCode="General"/>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double">
          <color indexed="64"/>
        </bottom>
        <vertical/>
        <horizontal/>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2:Q34" totalsRowShown="0" headerRowDxfId="0" dataDxfId="1" headerRowBorderDxfId="18" tableBorderDxfId="19" headerRowCellStyle="Currency" dataCellStyle="Currency">
  <tableColumns count="17">
    <tableColumn id="1" name="College" dataDxfId="17"/>
    <tableColumn id="2" name="Department"/>
    <tableColumn id="3" name="Course/Section/Recitation" dataDxfId="16"/>
    <tableColumn id="4" name="Capacity " dataDxfId="15"/>
    <tableColumn id="5" name="Credits" dataDxfId="14"/>
    <tableColumn id="6" name="SCHs" dataDxfId="13" dataCellStyle="Comma"/>
    <tableColumn id="7" name="Department Room" dataDxfId="12"/>
    <tableColumn id="8" name="4:00-8:00 Time Block" dataDxfId="11"/>
    <tableColumn id="9" name="Senior Course" dataDxfId="10"/>
    <tableColumn id="10" name="AUCC" dataDxfId="9"/>
    <tableColumn id="11" name="First Year" dataDxfId="8"/>
    <tableColumn id="12" name="Employee Type* " dataDxfId="7"/>
    <tableColumn id="13" name="Salary/Stipend Cost" dataDxfId="6" dataCellStyle="Currency"/>
    <tableColumn id="14" name="Fringe" dataDxfId="5" dataCellStyle="Currency"/>
    <tableColumn id="15" name="Total Section Cost" dataDxfId="4" dataCellStyle="Currency"/>
    <tableColumn id="16" name="GTA Token Request" dataDxfId="3" dataCellStyle="Comma"/>
    <tableColumn id="17" name="Other Notes or Context" dataDxfId="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E34"/>
  <sheetViews>
    <sheetView tabSelected="1" zoomScale="85" zoomScaleNormal="85" workbookViewId="0">
      <selection sqref="A1:C1"/>
    </sheetView>
  </sheetViews>
  <sheetFormatPr defaultRowHeight="15" x14ac:dyDescent="0.25"/>
  <cols>
    <col min="1" max="1" width="9.85546875" customWidth="1"/>
    <col min="2" max="2" width="13.85546875" customWidth="1"/>
    <col min="3" max="3" width="26.5703125" customWidth="1"/>
    <col min="4" max="4" width="12.42578125" customWidth="1"/>
    <col min="5" max="5" width="10.5703125" customWidth="1"/>
    <col min="6" max="6" width="9" customWidth="1"/>
    <col min="7" max="7" width="18.7109375" customWidth="1"/>
    <col min="8" max="8" width="20.7109375" customWidth="1"/>
    <col min="9" max="9" width="14.42578125" customWidth="1"/>
    <col min="10" max="10" width="10" customWidth="1"/>
    <col min="11" max="11" width="12.28515625" customWidth="1"/>
    <col min="12" max="12" width="18.85546875" customWidth="1"/>
    <col min="13" max="13" width="20.5703125" customWidth="1"/>
    <col min="14" max="14" width="14.85546875" customWidth="1"/>
    <col min="15" max="15" width="19" customWidth="1"/>
    <col min="16" max="16" width="21.28515625" customWidth="1"/>
    <col min="17" max="17" width="78.5703125" customWidth="1"/>
  </cols>
  <sheetData>
    <row r="1" spans="1:265" s="27" customFormat="1" ht="15.75" thickBot="1" x14ac:dyDescent="0.3">
      <c r="A1" s="49" t="s">
        <v>84</v>
      </c>
      <c r="B1" s="50"/>
      <c r="C1" s="51"/>
      <c r="D1" s="22" t="s">
        <v>85</v>
      </c>
      <c r="E1" s="23"/>
      <c r="F1" s="52" t="s">
        <v>86</v>
      </c>
      <c r="G1" s="53"/>
      <c r="H1" s="53"/>
      <c r="I1" s="53"/>
      <c r="J1" s="53"/>
      <c r="K1" s="53"/>
      <c r="L1" s="54"/>
      <c r="M1" s="24"/>
      <c r="N1" s="52" t="s">
        <v>87</v>
      </c>
      <c r="O1" s="53"/>
      <c r="P1" s="54"/>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row>
    <row r="2" spans="1:265" s="27" customFormat="1" ht="15.75" thickTop="1" x14ac:dyDescent="0.25">
      <c r="A2" s="55" t="s">
        <v>88</v>
      </c>
      <c r="B2" s="56"/>
      <c r="C2" s="57"/>
      <c r="D2" s="28">
        <v>0</v>
      </c>
      <c r="E2" s="23"/>
      <c r="F2" s="58" t="s">
        <v>89</v>
      </c>
      <c r="G2" s="59"/>
      <c r="H2" s="59"/>
      <c r="I2" s="59"/>
      <c r="J2" s="59"/>
      <c r="K2" s="59"/>
      <c r="L2" s="60"/>
      <c r="M2" s="29"/>
      <c r="N2" s="58" t="s">
        <v>90</v>
      </c>
      <c r="O2" s="60"/>
      <c r="P2" s="30">
        <v>0.26700000000000002</v>
      </c>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row>
    <row r="3" spans="1:265" s="27" customFormat="1" x14ac:dyDescent="0.25">
      <c r="A3" s="44" t="s">
        <v>91</v>
      </c>
      <c r="B3" s="45"/>
      <c r="C3" s="46"/>
      <c r="D3" s="31">
        <v>0</v>
      </c>
      <c r="E3" s="23"/>
      <c r="F3" s="42" t="s">
        <v>92</v>
      </c>
      <c r="G3" s="48"/>
      <c r="H3" s="48"/>
      <c r="I3" s="48"/>
      <c r="J3" s="48"/>
      <c r="K3" s="48"/>
      <c r="L3" s="43"/>
      <c r="M3" s="29"/>
      <c r="N3" s="42" t="s">
        <v>93</v>
      </c>
      <c r="O3" s="43"/>
      <c r="P3" s="32">
        <v>0.48199999999999998</v>
      </c>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row>
    <row r="4" spans="1:265" s="27" customFormat="1" x14ac:dyDescent="0.25">
      <c r="A4" s="44" t="s">
        <v>94</v>
      </c>
      <c r="B4" s="45"/>
      <c r="C4" s="46"/>
      <c r="D4" s="31">
        <v>0</v>
      </c>
      <c r="E4" s="23"/>
      <c r="F4" s="47" t="s">
        <v>95</v>
      </c>
      <c r="G4" s="47"/>
      <c r="H4" s="47"/>
      <c r="I4" s="47"/>
      <c r="J4" s="47"/>
      <c r="K4" s="47"/>
      <c r="L4" s="47"/>
      <c r="M4" s="29"/>
      <c r="N4" s="42" t="s">
        <v>96</v>
      </c>
      <c r="O4" s="43"/>
      <c r="P4" s="32">
        <v>2E-3</v>
      </c>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row>
    <row r="5" spans="1:265" s="27" customFormat="1" x14ac:dyDescent="0.25">
      <c r="A5" s="44" t="s">
        <v>97</v>
      </c>
      <c r="B5" s="45"/>
      <c r="C5" s="46"/>
      <c r="D5" s="31">
        <v>3</v>
      </c>
      <c r="E5" s="23"/>
      <c r="F5" s="47" t="s">
        <v>98</v>
      </c>
      <c r="G5" s="47"/>
      <c r="H5" s="47"/>
      <c r="I5" s="47"/>
      <c r="J5" s="47"/>
      <c r="K5" s="47"/>
      <c r="L5" s="47"/>
      <c r="M5" s="29"/>
      <c r="N5" s="42" t="s">
        <v>99</v>
      </c>
      <c r="O5" s="43"/>
      <c r="P5" s="32">
        <v>0.25900000000000001</v>
      </c>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row>
    <row r="6" spans="1:265" s="27" customFormat="1" x14ac:dyDescent="0.25">
      <c r="A6" s="44" t="s">
        <v>100</v>
      </c>
      <c r="B6" s="45"/>
      <c r="C6" s="46"/>
      <c r="D6" s="33">
        <f>O34</f>
        <v>237670.19</v>
      </c>
      <c r="E6" s="23"/>
      <c r="F6" s="41" t="s">
        <v>101</v>
      </c>
      <c r="G6" s="41"/>
      <c r="H6" s="41"/>
      <c r="I6" s="41"/>
      <c r="J6" s="41"/>
      <c r="K6" s="41"/>
      <c r="L6" s="41"/>
      <c r="M6" s="29"/>
      <c r="N6" s="42" t="s">
        <v>102</v>
      </c>
      <c r="O6" s="43"/>
      <c r="P6" s="32">
        <v>0.1</v>
      </c>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row>
    <row r="7" spans="1:265" s="27" customFormat="1" x14ac:dyDescent="0.25">
      <c r="A7" s="34"/>
      <c r="B7" s="34"/>
      <c r="C7" s="34"/>
      <c r="D7" s="35"/>
      <c r="E7" s="23"/>
      <c r="F7" s="41" t="s">
        <v>103</v>
      </c>
      <c r="G7" s="41"/>
      <c r="H7" s="41"/>
      <c r="I7" s="41"/>
      <c r="J7" s="41"/>
      <c r="K7" s="41"/>
      <c r="L7" s="41"/>
      <c r="M7" s="29"/>
      <c r="N7" s="42" t="s">
        <v>104</v>
      </c>
      <c r="O7" s="43"/>
      <c r="P7" s="32">
        <v>0.13</v>
      </c>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row>
    <row r="8" spans="1:265" s="27" customFormat="1" x14ac:dyDescent="0.25">
      <c r="A8" s="36"/>
      <c r="B8" s="36"/>
      <c r="C8" s="36"/>
      <c r="D8" s="35"/>
      <c r="E8" s="23"/>
      <c r="F8" s="41" t="s">
        <v>105</v>
      </c>
      <c r="G8" s="41"/>
      <c r="H8" s="41"/>
      <c r="I8" s="41"/>
      <c r="J8" s="41"/>
      <c r="K8" s="41"/>
      <c r="L8" s="41"/>
      <c r="M8" s="29"/>
      <c r="N8" s="42" t="s">
        <v>106</v>
      </c>
      <c r="O8" s="43"/>
      <c r="P8" s="32">
        <v>0.13</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row>
    <row r="9" spans="1:265" s="27" customFormat="1" x14ac:dyDescent="0.25">
      <c r="D9" s="23"/>
      <c r="E9" s="23"/>
      <c r="F9" s="41" t="s">
        <v>107</v>
      </c>
      <c r="G9" s="41"/>
      <c r="H9" s="41"/>
      <c r="I9" s="41"/>
      <c r="J9" s="41"/>
      <c r="K9" s="41"/>
      <c r="L9" s="41"/>
      <c r="M9" s="29"/>
      <c r="N9" s="37"/>
      <c r="O9" s="37"/>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row>
    <row r="10" spans="1:265" s="27" customFormat="1" x14ac:dyDescent="0.25">
      <c r="D10" s="23"/>
      <c r="E10" s="23"/>
      <c r="F10" s="41" t="s">
        <v>108</v>
      </c>
      <c r="G10" s="41"/>
      <c r="H10" s="41"/>
      <c r="I10" s="41"/>
      <c r="J10" s="41"/>
      <c r="K10" s="41"/>
      <c r="L10" s="41"/>
      <c r="M10" s="29"/>
      <c r="N10" s="29"/>
      <c r="O10" s="29"/>
      <c r="P10" s="37"/>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row>
    <row r="11" spans="1:265" s="26" customFormat="1" x14ac:dyDescent="0.25">
      <c r="D11" s="38"/>
      <c r="E11" s="38"/>
      <c r="F11" s="39"/>
      <c r="G11" s="39"/>
      <c r="H11" s="39"/>
      <c r="I11" s="39"/>
      <c r="J11" s="39"/>
      <c r="K11" s="39"/>
      <c r="L11" s="39"/>
      <c r="M11" s="29"/>
      <c r="N11" s="29"/>
      <c r="O11" s="29"/>
      <c r="P11" s="40"/>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row>
    <row r="12" spans="1:265" ht="30" x14ac:dyDescent="0.25">
      <c r="A12" s="67" t="s">
        <v>0</v>
      </c>
      <c r="B12" s="68" t="s">
        <v>1</v>
      </c>
      <c r="C12" s="68" t="s">
        <v>2</v>
      </c>
      <c r="D12" s="68" t="s">
        <v>3</v>
      </c>
      <c r="E12" s="68" t="s">
        <v>4</v>
      </c>
      <c r="F12" s="69" t="s">
        <v>5</v>
      </c>
      <c r="G12" s="68" t="s">
        <v>6</v>
      </c>
      <c r="H12" s="70" t="s">
        <v>7</v>
      </c>
      <c r="I12" s="70" t="s">
        <v>8</v>
      </c>
      <c r="J12" s="70" t="s">
        <v>9</v>
      </c>
      <c r="K12" s="70" t="s">
        <v>10</v>
      </c>
      <c r="L12" s="70" t="s">
        <v>11</v>
      </c>
      <c r="M12" s="71" t="s">
        <v>12</v>
      </c>
      <c r="N12" s="71" t="s">
        <v>13</v>
      </c>
      <c r="O12" s="71" t="s">
        <v>14</v>
      </c>
      <c r="P12" s="72" t="s">
        <v>15</v>
      </c>
      <c r="Q12" s="73" t="s">
        <v>16</v>
      </c>
    </row>
    <row r="13" spans="1:265" ht="120" x14ac:dyDescent="0.25">
      <c r="A13" s="61" t="s">
        <v>17</v>
      </c>
      <c r="B13" s="2" t="s">
        <v>18</v>
      </c>
      <c r="C13" s="2" t="s">
        <v>19</v>
      </c>
      <c r="D13" s="3">
        <v>120</v>
      </c>
      <c r="E13" s="3">
        <v>1</v>
      </c>
      <c r="F13" s="4">
        <v>120</v>
      </c>
      <c r="G13" s="3" t="s">
        <v>20</v>
      </c>
      <c r="H13" s="3" t="s">
        <v>21</v>
      </c>
      <c r="I13" s="8" t="s">
        <v>21</v>
      </c>
      <c r="J13" s="8" t="s">
        <v>21</v>
      </c>
      <c r="K13" s="8" t="s">
        <v>22</v>
      </c>
      <c r="L13" s="8" t="s">
        <v>23</v>
      </c>
      <c r="M13" s="6">
        <v>20700</v>
      </c>
      <c r="N13" s="6">
        <v>1966.5</v>
      </c>
      <c r="O13" s="6">
        <f t="shared" ref="O13:O33" si="0">SUM(M13:N13)</f>
        <v>22666.5</v>
      </c>
      <c r="P13" s="7" t="s">
        <v>24</v>
      </c>
      <c r="Q13" s="63" t="s">
        <v>25</v>
      </c>
    </row>
    <row r="14" spans="1:265" ht="135" x14ac:dyDescent="0.25">
      <c r="A14" s="61" t="s">
        <v>17</v>
      </c>
      <c r="B14" s="2" t="s">
        <v>18</v>
      </c>
      <c r="C14" s="2" t="s">
        <v>19</v>
      </c>
      <c r="D14" s="3">
        <v>120</v>
      </c>
      <c r="E14" s="3">
        <v>1</v>
      </c>
      <c r="F14" s="4">
        <v>120</v>
      </c>
      <c r="G14" s="3" t="s">
        <v>20</v>
      </c>
      <c r="H14" s="3" t="s">
        <v>21</v>
      </c>
      <c r="I14" s="3" t="s">
        <v>21</v>
      </c>
      <c r="J14" s="3" t="s">
        <v>21</v>
      </c>
      <c r="K14" s="3" t="s">
        <v>22</v>
      </c>
      <c r="L14" s="3" t="s">
        <v>26</v>
      </c>
      <c r="M14" s="5">
        <v>9000</v>
      </c>
      <c r="N14" s="5">
        <v>81</v>
      </c>
      <c r="O14" s="6">
        <f t="shared" si="0"/>
        <v>9081</v>
      </c>
      <c r="P14" s="7" t="s">
        <v>27</v>
      </c>
      <c r="Q14" s="63" t="s">
        <v>28</v>
      </c>
    </row>
    <row r="15" spans="1:265" ht="90" x14ac:dyDescent="0.25">
      <c r="A15" s="61" t="s">
        <v>17</v>
      </c>
      <c r="B15" s="2" t="s">
        <v>18</v>
      </c>
      <c r="C15" s="2" t="s">
        <v>29</v>
      </c>
      <c r="D15" s="3">
        <v>60</v>
      </c>
      <c r="E15" s="3">
        <v>4</v>
      </c>
      <c r="F15" s="4">
        <v>240</v>
      </c>
      <c r="G15" s="3" t="s">
        <v>30</v>
      </c>
      <c r="H15" s="3" t="s">
        <v>21</v>
      </c>
      <c r="I15" s="3" t="s">
        <v>21</v>
      </c>
      <c r="J15" s="3" t="s">
        <v>21</v>
      </c>
      <c r="K15" s="3" t="s">
        <v>21</v>
      </c>
      <c r="L15" s="3" t="s">
        <v>23</v>
      </c>
      <c r="M15" s="6">
        <v>10350</v>
      </c>
      <c r="N15" s="6">
        <v>983.25</v>
      </c>
      <c r="O15" s="6">
        <f t="shared" si="0"/>
        <v>11333.25</v>
      </c>
      <c r="P15" s="7" t="s">
        <v>31</v>
      </c>
      <c r="Q15" s="63" t="s">
        <v>32</v>
      </c>
    </row>
    <row r="16" spans="1:265" ht="90" x14ac:dyDescent="0.25">
      <c r="A16" s="61" t="s">
        <v>17</v>
      </c>
      <c r="B16" s="2" t="s">
        <v>18</v>
      </c>
      <c r="C16" s="2" t="s">
        <v>33</v>
      </c>
      <c r="D16" s="3">
        <v>60</v>
      </c>
      <c r="E16" s="3">
        <v>3</v>
      </c>
      <c r="F16" s="4">
        <v>180</v>
      </c>
      <c r="G16" s="3" t="s">
        <v>30</v>
      </c>
      <c r="H16" s="3" t="s">
        <v>21</v>
      </c>
      <c r="I16" s="8" t="s">
        <v>22</v>
      </c>
      <c r="J16" s="8" t="s">
        <v>21</v>
      </c>
      <c r="K16" s="8" t="s">
        <v>21</v>
      </c>
      <c r="L16" s="8" t="s">
        <v>23</v>
      </c>
      <c r="M16" s="6">
        <v>20700</v>
      </c>
      <c r="N16" s="6">
        <v>1966.5</v>
      </c>
      <c r="O16" s="6">
        <f t="shared" si="0"/>
        <v>22666.5</v>
      </c>
      <c r="P16" s="7" t="s">
        <v>34</v>
      </c>
      <c r="Q16" s="64" t="s">
        <v>35</v>
      </c>
    </row>
    <row r="17" spans="1:17" ht="30" x14ac:dyDescent="0.25">
      <c r="A17" s="61" t="s">
        <v>17</v>
      </c>
      <c r="B17" s="1" t="s">
        <v>36</v>
      </c>
      <c r="C17" s="2" t="s">
        <v>37</v>
      </c>
      <c r="D17" s="3">
        <v>95</v>
      </c>
      <c r="E17" s="3" t="s">
        <v>38</v>
      </c>
      <c r="F17" s="4">
        <v>285</v>
      </c>
      <c r="G17" s="3" t="s">
        <v>39</v>
      </c>
      <c r="H17" s="3" t="s">
        <v>40</v>
      </c>
      <c r="I17" s="3" t="s">
        <v>40</v>
      </c>
      <c r="J17" s="3" t="s">
        <v>40</v>
      </c>
      <c r="K17" s="3" t="s">
        <v>41</v>
      </c>
      <c r="L17" s="3" t="s">
        <v>42</v>
      </c>
      <c r="M17" s="6">
        <v>6720</v>
      </c>
      <c r="N17" s="6">
        <v>13.44</v>
      </c>
      <c r="O17" s="6">
        <f t="shared" si="0"/>
        <v>6733.44</v>
      </c>
      <c r="P17" s="7"/>
      <c r="Q17" s="63" t="s">
        <v>43</v>
      </c>
    </row>
    <row r="18" spans="1:17" x14ac:dyDescent="0.25">
      <c r="A18" s="61" t="s">
        <v>17</v>
      </c>
      <c r="B18" s="2" t="s">
        <v>36</v>
      </c>
      <c r="C18" s="2" t="s">
        <v>44</v>
      </c>
      <c r="D18" s="3">
        <v>90</v>
      </c>
      <c r="E18" s="3">
        <v>2</v>
      </c>
      <c r="F18" s="4">
        <v>180</v>
      </c>
      <c r="G18" s="3" t="s">
        <v>41</v>
      </c>
      <c r="H18" s="3" t="s">
        <v>41</v>
      </c>
      <c r="I18" s="8" t="s">
        <v>41</v>
      </c>
      <c r="J18" s="8" t="s">
        <v>40</v>
      </c>
      <c r="K18" s="8" t="s">
        <v>40</v>
      </c>
      <c r="L18" s="8" t="s">
        <v>23</v>
      </c>
      <c r="M18" s="6">
        <v>10350</v>
      </c>
      <c r="N18" s="6">
        <v>1035</v>
      </c>
      <c r="O18" s="6">
        <f t="shared" si="0"/>
        <v>11385</v>
      </c>
      <c r="P18" s="7"/>
      <c r="Q18" s="63" t="s">
        <v>31</v>
      </c>
    </row>
    <row r="19" spans="1:17" x14ac:dyDescent="0.25">
      <c r="A19" s="61" t="s">
        <v>17</v>
      </c>
      <c r="B19" s="2" t="s">
        <v>36</v>
      </c>
      <c r="C19" s="2" t="s">
        <v>44</v>
      </c>
      <c r="D19" s="3">
        <v>90</v>
      </c>
      <c r="E19" s="3">
        <v>2</v>
      </c>
      <c r="F19" s="4">
        <v>180</v>
      </c>
      <c r="G19" s="3" t="s">
        <v>41</v>
      </c>
      <c r="H19" s="3" t="s">
        <v>41</v>
      </c>
      <c r="I19" s="8" t="s">
        <v>41</v>
      </c>
      <c r="J19" s="8" t="s">
        <v>40</v>
      </c>
      <c r="K19" s="8" t="s">
        <v>40</v>
      </c>
      <c r="L19" s="8" t="s">
        <v>23</v>
      </c>
      <c r="M19" s="6">
        <v>10350</v>
      </c>
      <c r="N19" s="6">
        <v>1035</v>
      </c>
      <c r="O19" s="6">
        <f t="shared" si="0"/>
        <v>11385</v>
      </c>
      <c r="P19" s="7"/>
      <c r="Q19" s="63" t="s">
        <v>31</v>
      </c>
    </row>
    <row r="20" spans="1:17" ht="120" x14ac:dyDescent="0.25">
      <c r="A20" s="61" t="s">
        <v>17</v>
      </c>
      <c r="B20" s="2" t="s">
        <v>45</v>
      </c>
      <c r="C20" s="2" t="s">
        <v>46</v>
      </c>
      <c r="D20" s="9" t="s">
        <v>47</v>
      </c>
      <c r="E20" s="3">
        <v>1</v>
      </c>
      <c r="F20" s="4">
        <v>80</v>
      </c>
      <c r="G20" s="3" t="s">
        <v>22</v>
      </c>
      <c r="H20" s="3" t="s">
        <v>48</v>
      </c>
      <c r="I20" s="8" t="s">
        <v>22</v>
      </c>
      <c r="J20" s="8" t="s">
        <v>21</v>
      </c>
      <c r="K20" s="8" t="s">
        <v>21</v>
      </c>
      <c r="L20" s="8" t="s">
        <v>23</v>
      </c>
      <c r="M20" s="6">
        <v>9900</v>
      </c>
      <c r="N20" s="6">
        <v>990</v>
      </c>
      <c r="O20" s="6">
        <f t="shared" si="0"/>
        <v>10890</v>
      </c>
      <c r="P20" s="7">
        <v>1</v>
      </c>
      <c r="Q20" s="63" t="s">
        <v>49</v>
      </c>
    </row>
    <row r="21" spans="1:17" ht="75" x14ac:dyDescent="0.25">
      <c r="A21" s="61" t="s">
        <v>17</v>
      </c>
      <c r="B21" s="10" t="s">
        <v>50</v>
      </c>
      <c r="C21" s="11" t="s">
        <v>51</v>
      </c>
      <c r="D21" s="9" t="s">
        <v>52</v>
      </c>
      <c r="E21" s="9">
        <v>3</v>
      </c>
      <c r="F21" s="12">
        <v>324</v>
      </c>
      <c r="G21" s="9" t="s">
        <v>21</v>
      </c>
      <c r="H21" s="9" t="s">
        <v>48</v>
      </c>
      <c r="I21" s="9" t="s">
        <v>21</v>
      </c>
      <c r="J21" s="13" t="s">
        <v>21</v>
      </c>
      <c r="K21" s="13" t="s">
        <v>21</v>
      </c>
      <c r="L21" s="13" t="s">
        <v>23</v>
      </c>
      <c r="M21" s="14">
        <v>4950</v>
      </c>
      <c r="N21" s="6">
        <v>495</v>
      </c>
      <c r="O21" s="6">
        <f t="shared" si="0"/>
        <v>5445</v>
      </c>
      <c r="P21" s="15">
        <v>0.5</v>
      </c>
      <c r="Q21" s="65" t="s">
        <v>53</v>
      </c>
    </row>
    <row r="22" spans="1:17" ht="120" x14ac:dyDescent="0.25">
      <c r="A22" s="61" t="s">
        <v>17</v>
      </c>
      <c r="B22" s="2" t="s">
        <v>50</v>
      </c>
      <c r="C22" s="2" t="s">
        <v>54</v>
      </c>
      <c r="D22" s="9" t="s">
        <v>55</v>
      </c>
      <c r="E22" s="3">
        <v>1</v>
      </c>
      <c r="F22" s="4">
        <v>80</v>
      </c>
      <c r="G22" s="3" t="s">
        <v>22</v>
      </c>
      <c r="H22" s="3" t="s">
        <v>48</v>
      </c>
      <c r="I22" s="8" t="s">
        <v>21</v>
      </c>
      <c r="J22" s="8" t="s">
        <v>21</v>
      </c>
      <c r="K22" s="8" t="s">
        <v>21</v>
      </c>
      <c r="L22" s="8" t="s">
        <v>23</v>
      </c>
      <c r="M22" s="6">
        <v>14850</v>
      </c>
      <c r="N22" s="6">
        <v>1485</v>
      </c>
      <c r="O22" s="6">
        <f t="shared" si="0"/>
        <v>16335</v>
      </c>
      <c r="P22" s="7">
        <v>1.5</v>
      </c>
      <c r="Q22" s="63" t="s">
        <v>56</v>
      </c>
    </row>
    <row r="23" spans="1:17" ht="120" x14ac:dyDescent="0.25">
      <c r="A23" s="61" t="s">
        <v>17</v>
      </c>
      <c r="B23" s="1" t="s">
        <v>50</v>
      </c>
      <c r="C23" s="2" t="s">
        <v>57</v>
      </c>
      <c r="D23" s="3">
        <v>135</v>
      </c>
      <c r="E23" s="3">
        <v>3</v>
      </c>
      <c r="F23" s="4">
        <v>405</v>
      </c>
      <c r="G23" s="3" t="s">
        <v>58</v>
      </c>
      <c r="H23" s="3" t="s">
        <v>22</v>
      </c>
      <c r="I23" s="3" t="s">
        <v>22</v>
      </c>
      <c r="J23" s="8" t="s">
        <v>21</v>
      </c>
      <c r="K23" s="8" t="s">
        <v>21</v>
      </c>
      <c r="L23" s="8" t="s">
        <v>23</v>
      </c>
      <c r="M23" s="6">
        <v>9900</v>
      </c>
      <c r="N23" s="6">
        <v>990</v>
      </c>
      <c r="O23" s="6">
        <f t="shared" si="0"/>
        <v>10890</v>
      </c>
      <c r="P23" s="7">
        <v>1</v>
      </c>
      <c r="Q23" s="63" t="s">
        <v>59</v>
      </c>
    </row>
    <row r="24" spans="1:17" x14ac:dyDescent="0.25">
      <c r="A24" s="61" t="s">
        <v>17</v>
      </c>
      <c r="B24" s="2" t="s">
        <v>60</v>
      </c>
      <c r="C24" s="2">
        <v>102</v>
      </c>
      <c r="D24" s="3">
        <v>51</v>
      </c>
      <c r="E24" s="3">
        <v>4</v>
      </c>
      <c r="F24" s="4">
        <v>204</v>
      </c>
      <c r="G24" s="3" t="s">
        <v>61</v>
      </c>
      <c r="H24" s="3" t="s">
        <v>21</v>
      </c>
      <c r="I24" s="8" t="s">
        <v>21</v>
      </c>
      <c r="J24" s="8" t="s">
        <v>21</v>
      </c>
      <c r="K24" s="8" t="s">
        <v>62</v>
      </c>
      <c r="L24" s="8" t="s">
        <v>63</v>
      </c>
      <c r="M24" s="6">
        <v>8775</v>
      </c>
      <c r="N24" s="6">
        <v>877.5</v>
      </c>
      <c r="O24" s="6">
        <f t="shared" si="0"/>
        <v>9652.5</v>
      </c>
      <c r="P24" s="7" t="s">
        <v>64</v>
      </c>
      <c r="Q24" s="63" t="s">
        <v>65</v>
      </c>
    </row>
    <row r="25" spans="1:17" ht="30" x14ac:dyDescent="0.25">
      <c r="A25" s="61" t="s">
        <v>17</v>
      </c>
      <c r="B25" s="2" t="s">
        <v>60</v>
      </c>
      <c r="C25" s="2">
        <v>102</v>
      </c>
      <c r="D25" s="3"/>
      <c r="E25" s="3"/>
      <c r="F25" s="4"/>
      <c r="G25" s="3"/>
      <c r="H25" s="3"/>
      <c r="I25" s="8"/>
      <c r="J25" s="8"/>
      <c r="K25" s="8"/>
      <c r="L25" s="8" t="s">
        <v>66</v>
      </c>
      <c r="M25" s="6">
        <v>5100</v>
      </c>
      <c r="N25" s="6">
        <v>10.200000000000001</v>
      </c>
      <c r="O25" s="6">
        <f t="shared" si="0"/>
        <v>5110.2</v>
      </c>
      <c r="P25" s="7" t="s">
        <v>21</v>
      </c>
      <c r="Q25" s="63" t="s">
        <v>67</v>
      </c>
    </row>
    <row r="26" spans="1:17" ht="30" x14ac:dyDescent="0.25">
      <c r="A26" s="61" t="s">
        <v>17</v>
      </c>
      <c r="B26" s="2" t="s">
        <v>60</v>
      </c>
      <c r="C26" s="2">
        <v>204</v>
      </c>
      <c r="D26" s="3"/>
      <c r="E26" s="3"/>
      <c r="F26" s="4"/>
      <c r="G26" s="3"/>
      <c r="H26" s="3"/>
      <c r="I26" s="8"/>
      <c r="J26" s="8"/>
      <c r="K26" s="8"/>
      <c r="L26" s="8" t="s">
        <v>66</v>
      </c>
      <c r="M26" s="6">
        <v>5100</v>
      </c>
      <c r="N26" s="6">
        <v>663</v>
      </c>
      <c r="O26" s="6">
        <f t="shared" si="0"/>
        <v>5763</v>
      </c>
      <c r="P26" s="7" t="s">
        <v>21</v>
      </c>
      <c r="Q26" s="63" t="s">
        <v>67</v>
      </c>
    </row>
    <row r="27" spans="1:17" x14ac:dyDescent="0.25">
      <c r="A27" s="61" t="s">
        <v>17</v>
      </c>
      <c r="B27" s="2" t="s">
        <v>68</v>
      </c>
      <c r="C27" s="2">
        <v>103</v>
      </c>
      <c r="D27" s="3">
        <v>48</v>
      </c>
      <c r="E27" s="3">
        <v>3</v>
      </c>
      <c r="F27" s="4">
        <v>144</v>
      </c>
      <c r="G27" s="3" t="s">
        <v>69</v>
      </c>
      <c r="H27" s="3" t="s">
        <v>21</v>
      </c>
      <c r="I27" s="8" t="s">
        <v>21</v>
      </c>
      <c r="J27" s="8" t="s">
        <v>21</v>
      </c>
      <c r="K27" s="8" t="s">
        <v>62</v>
      </c>
      <c r="L27" s="8" t="s">
        <v>63</v>
      </c>
      <c r="M27" s="6">
        <v>8775</v>
      </c>
      <c r="N27" s="6">
        <v>877.5</v>
      </c>
      <c r="O27" s="6">
        <f t="shared" si="0"/>
        <v>9652.5</v>
      </c>
      <c r="P27" s="7" t="s">
        <v>64</v>
      </c>
      <c r="Q27" s="63" t="s">
        <v>65</v>
      </c>
    </row>
    <row r="28" spans="1:17" x14ac:dyDescent="0.25">
      <c r="A28" s="61" t="s">
        <v>17</v>
      </c>
      <c r="B28" s="1" t="s">
        <v>68</v>
      </c>
      <c r="C28" s="2">
        <v>204</v>
      </c>
      <c r="D28" s="3">
        <v>130</v>
      </c>
      <c r="E28" s="3">
        <v>3</v>
      </c>
      <c r="F28" s="4">
        <v>390</v>
      </c>
      <c r="G28" s="3" t="s">
        <v>70</v>
      </c>
      <c r="H28" s="3" t="s">
        <v>21</v>
      </c>
      <c r="I28" s="8" t="s">
        <v>21</v>
      </c>
      <c r="J28" s="8" t="s">
        <v>21</v>
      </c>
      <c r="K28" s="8" t="s">
        <v>21</v>
      </c>
      <c r="L28" s="8" t="s">
        <v>63</v>
      </c>
      <c r="M28" s="6">
        <v>8775</v>
      </c>
      <c r="N28" s="6">
        <v>877.5</v>
      </c>
      <c r="O28" s="6">
        <f t="shared" si="0"/>
        <v>9652.5</v>
      </c>
      <c r="P28" s="7" t="s">
        <v>64</v>
      </c>
      <c r="Q28" s="63" t="s">
        <v>65</v>
      </c>
    </row>
    <row r="29" spans="1:17" ht="150" x14ac:dyDescent="0.25">
      <c r="A29" s="61" t="s">
        <v>17</v>
      </c>
      <c r="B29" s="2" t="s">
        <v>71</v>
      </c>
      <c r="C29" s="2">
        <v>101</v>
      </c>
      <c r="D29" s="3">
        <v>50</v>
      </c>
      <c r="E29" s="3">
        <v>3</v>
      </c>
      <c r="F29" s="4">
        <v>150</v>
      </c>
      <c r="G29" s="3" t="s">
        <v>20</v>
      </c>
      <c r="H29" s="3"/>
      <c r="I29" s="8"/>
      <c r="J29" s="8"/>
      <c r="K29" s="8" t="s">
        <v>22</v>
      </c>
      <c r="L29" s="8" t="s">
        <v>72</v>
      </c>
      <c r="M29" s="5">
        <v>5000</v>
      </c>
      <c r="N29" s="6"/>
      <c r="O29" s="6">
        <f t="shared" si="0"/>
        <v>5000</v>
      </c>
      <c r="P29" s="7"/>
      <c r="Q29" s="63" t="s">
        <v>73</v>
      </c>
    </row>
    <row r="30" spans="1:17" ht="120" x14ac:dyDescent="0.25">
      <c r="A30" s="61" t="s">
        <v>17</v>
      </c>
      <c r="B30" s="2" t="s">
        <v>74</v>
      </c>
      <c r="C30" s="2" t="s">
        <v>75</v>
      </c>
      <c r="D30" s="3">
        <v>306</v>
      </c>
      <c r="E30" s="3">
        <v>3</v>
      </c>
      <c r="F30" s="4">
        <v>918</v>
      </c>
      <c r="G30" s="3" t="s">
        <v>21</v>
      </c>
      <c r="H30" s="3" t="s">
        <v>21</v>
      </c>
      <c r="I30" s="8" t="s">
        <v>21</v>
      </c>
      <c r="J30" s="8" t="s">
        <v>21</v>
      </c>
      <c r="K30" s="8" t="s">
        <v>22</v>
      </c>
      <c r="L30" s="8" t="s">
        <v>26</v>
      </c>
      <c r="M30" s="6">
        <v>13500</v>
      </c>
      <c r="N30" s="6">
        <v>27</v>
      </c>
      <c r="O30" s="6">
        <f t="shared" si="0"/>
        <v>13527</v>
      </c>
      <c r="P30" s="7">
        <v>0</v>
      </c>
      <c r="Q30" s="63" t="s">
        <v>76</v>
      </c>
    </row>
    <row r="31" spans="1:17" ht="120" x14ac:dyDescent="0.25">
      <c r="A31" s="61" t="s">
        <v>17</v>
      </c>
      <c r="B31" s="1" t="s">
        <v>74</v>
      </c>
      <c r="C31" s="2" t="s">
        <v>77</v>
      </c>
      <c r="D31" s="3">
        <v>50</v>
      </c>
      <c r="E31" s="3">
        <v>3</v>
      </c>
      <c r="F31" s="4">
        <v>150</v>
      </c>
      <c r="G31" s="3" t="s">
        <v>21</v>
      </c>
      <c r="H31" s="3" t="s">
        <v>21</v>
      </c>
      <c r="I31" s="3" t="s">
        <v>21</v>
      </c>
      <c r="J31" s="3" t="s">
        <v>21</v>
      </c>
      <c r="K31" s="3" t="s">
        <v>22</v>
      </c>
      <c r="L31" s="3" t="s">
        <v>78</v>
      </c>
      <c r="M31" s="6">
        <v>900</v>
      </c>
      <c r="N31" s="6">
        <v>1.8</v>
      </c>
      <c r="O31" s="6">
        <f t="shared" si="0"/>
        <v>901.8</v>
      </c>
      <c r="P31" s="7"/>
      <c r="Q31" s="63" t="s">
        <v>79</v>
      </c>
    </row>
    <row r="32" spans="1:17" ht="105" x14ac:dyDescent="0.25">
      <c r="A32" s="61" t="s">
        <v>17</v>
      </c>
      <c r="B32" s="2" t="s">
        <v>74</v>
      </c>
      <c r="C32" s="2" t="s">
        <v>80</v>
      </c>
      <c r="D32" s="3">
        <v>152</v>
      </c>
      <c r="E32" s="3">
        <v>1</v>
      </c>
      <c r="F32" s="4">
        <v>152</v>
      </c>
      <c r="G32" s="3" t="s">
        <v>22</v>
      </c>
      <c r="H32" s="3" t="s">
        <v>22</v>
      </c>
      <c r="I32" s="8" t="s">
        <v>21</v>
      </c>
      <c r="J32" s="8" t="s">
        <v>21</v>
      </c>
      <c r="K32" s="8" t="s">
        <v>21</v>
      </c>
      <c r="L32" s="8" t="s">
        <v>23</v>
      </c>
      <c r="M32" s="6">
        <v>18000</v>
      </c>
      <c r="N32" s="6">
        <v>1800</v>
      </c>
      <c r="O32" s="6">
        <f t="shared" si="0"/>
        <v>19800</v>
      </c>
      <c r="P32" s="7">
        <v>1</v>
      </c>
      <c r="Q32" s="63" t="s">
        <v>81</v>
      </c>
    </row>
    <row r="33" spans="1:17" ht="120.75" thickBot="1" x14ac:dyDescent="0.3">
      <c r="A33" s="62" t="s">
        <v>17</v>
      </c>
      <c r="B33" s="16" t="s">
        <v>74</v>
      </c>
      <c r="C33" s="17" t="s">
        <v>82</v>
      </c>
      <c r="D33" s="18">
        <v>152</v>
      </c>
      <c r="E33" s="18">
        <v>4</v>
      </c>
      <c r="F33" s="19">
        <v>608</v>
      </c>
      <c r="G33" s="18" t="s">
        <v>21</v>
      </c>
      <c r="H33" s="18" t="s">
        <v>22</v>
      </c>
      <c r="I33" s="18" t="s">
        <v>22</v>
      </c>
      <c r="J33" s="18" t="s">
        <v>21</v>
      </c>
      <c r="K33" s="18" t="s">
        <v>21</v>
      </c>
      <c r="L33" s="18" t="s">
        <v>23</v>
      </c>
      <c r="M33" s="20">
        <v>18000</v>
      </c>
      <c r="N33" s="20">
        <v>1800</v>
      </c>
      <c r="O33" s="20">
        <f t="shared" si="0"/>
        <v>19800</v>
      </c>
      <c r="P33" s="21">
        <v>1</v>
      </c>
      <c r="Q33" s="66" t="s">
        <v>83</v>
      </c>
    </row>
    <row r="34" spans="1:17" ht="15.75" thickTop="1" x14ac:dyDescent="0.25">
      <c r="A34" s="74"/>
      <c r="B34" s="75"/>
      <c r="C34" s="75"/>
      <c r="D34" s="76"/>
      <c r="E34" s="76"/>
      <c r="F34" s="77">
        <f>SUM(F27:F33)</f>
        <v>2512</v>
      </c>
      <c r="G34" s="76"/>
      <c r="H34" s="76"/>
      <c r="I34" s="76"/>
      <c r="J34" s="76"/>
      <c r="K34" s="76"/>
      <c r="L34" s="76"/>
      <c r="M34" s="78">
        <f>SUM(M13:M33)</f>
        <v>219695</v>
      </c>
      <c r="N34" s="78">
        <f>SUM(N30:N33)</f>
        <v>3628.8</v>
      </c>
      <c r="O34" s="79">
        <f>SUM(O13:O33)</f>
        <v>237670.19</v>
      </c>
      <c r="P34" s="76"/>
      <c r="Q34" s="80"/>
    </row>
  </sheetData>
  <mergeCells count="24">
    <mergeCell ref="A1:C1"/>
    <mergeCell ref="F1:L1"/>
    <mergeCell ref="N1:P1"/>
    <mergeCell ref="A2:C2"/>
    <mergeCell ref="F2:L2"/>
    <mergeCell ref="N2:O2"/>
    <mergeCell ref="A3:C3"/>
    <mergeCell ref="F3:L3"/>
    <mergeCell ref="N3:O3"/>
    <mergeCell ref="A4:C4"/>
    <mergeCell ref="F4:L4"/>
    <mergeCell ref="N4:O4"/>
    <mergeCell ref="F10:L10"/>
    <mergeCell ref="A5:C5"/>
    <mergeCell ref="F5:L5"/>
    <mergeCell ref="N5:O5"/>
    <mergeCell ref="A6:C6"/>
    <mergeCell ref="F6:L6"/>
    <mergeCell ref="N6:O6"/>
    <mergeCell ref="F7:L7"/>
    <mergeCell ref="N7:O7"/>
    <mergeCell ref="F8:L8"/>
    <mergeCell ref="N8:O8"/>
    <mergeCell ref="F9:L9"/>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757C13-021B-4D75-AA47-16F438771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7664DD-879C-4939-BDAB-0303C91D44B5}">
  <ds:schemaRefs>
    <ds:schemaRef ds:uri="http://schemas.microsoft.com/sharepoint/v3/contenttype/forms"/>
  </ds:schemaRefs>
</ds:datastoreItem>
</file>

<file path=customXml/itemProps3.xml><?xml version="1.0" encoding="utf-8"?>
<ds:datastoreItem xmlns:ds="http://schemas.openxmlformats.org/officeDocument/2006/customXml" ds:itemID="{4488A915-6F78-48D7-862F-B16D421D1E61}">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purl.org/dc/dcmitype/"/>
    <ds:schemaRef ds:uri="289108d3-b991-46d7-aaa7-a7450468dd31"/>
    <ds:schemaRef ds:uri="660d0c25-c50e-4059-ad27-725ff31967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WSCOE</vt:lpstr>
    </vt:vector>
  </TitlesOfParts>
  <Company>Colorado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Mravinec,Kristin</dc:creator>
  <cp:lastModifiedBy>Mravinec,Kristin</cp:lastModifiedBy>
  <dcterms:created xsi:type="dcterms:W3CDTF">2021-05-05T17:33:17Z</dcterms:created>
  <dcterms:modified xsi:type="dcterms:W3CDTF">2021-05-05T18:44:19Z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